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chard.pleuger\Nextcloud\Shared_with_me\Ipl1 manuscript revision\Source Data\Figure6\6D\"/>
    </mc:Choice>
  </mc:AlternateContent>
  <xr:revisionPtr revIDLastSave="0" documentId="13_ncr:1_{76F86D66-061A-411B-9A86-2A4956D5B276}" xr6:coauthVersionLast="47" xr6:coauthVersionMax="47" xr10:uidLastSave="{00000000-0000-0000-0000-000000000000}"/>
  <bookViews>
    <workbookView xWindow="-108" yWindow="-108" windowWidth="30936" windowHeight="16896" xr2:uid="{30E12E97-7919-426F-AC4E-D7AA44BB3C12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0" i="1" l="1"/>
  <c r="L20" i="1"/>
  <c r="H20" i="1"/>
  <c r="G20" i="1"/>
  <c r="C20" i="1"/>
  <c r="B20" i="1"/>
  <c r="M6" i="1"/>
  <c r="L6" i="1"/>
  <c r="H6" i="1"/>
  <c r="G6" i="1"/>
  <c r="C6" i="1"/>
  <c r="B6" i="1"/>
  <c r="I20" i="1" l="1"/>
  <c r="G21" i="1" s="1"/>
  <c r="N20" i="1"/>
  <c r="L21" i="1" s="1"/>
  <c r="D20" i="1"/>
  <c r="B21" i="1" s="1"/>
  <c r="N6" i="1"/>
  <c r="I6" i="1"/>
  <c r="H7" i="1" s="1"/>
  <c r="D6" i="1"/>
  <c r="C7" i="1" s="1"/>
  <c r="H21" i="1" l="1"/>
  <c r="M21" i="1"/>
  <c r="C21" i="1"/>
  <c r="L7" i="1"/>
  <c r="M7" i="1"/>
  <c r="G7" i="1"/>
  <c r="B7" i="1"/>
</calcChain>
</file>

<file path=xl/sharedStrings.xml><?xml version="1.0" encoding="utf-8"?>
<sst xmlns="http://schemas.openxmlformats.org/spreadsheetml/2006/main" count="36" uniqueCount="11">
  <si>
    <t>movie</t>
  </si>
  <si>
    <t>segregation</t>
  </si>
  <si>
    <t>missegregation</t>
  </si>
  <si>
    <t>sum</t>
  </si>
  <si>
    <t>percentage</t>
  </si>
  <si>
    <t>Kre28 wt</t>
  </si>
  <si>
    <t>Kre28 delta Zwint</t>
  </si>
  <si>
    <t>Kre28 wt Fusion 1</t>
  </si>
  <si>
    <t>Kre28 wt Fusion 2</t>
  </si>
  <si>
    <t>Kre28 delta Zwint Fusion 1</t>
  </si>
  <si>
    <t>Kre28 delta Zwint Fusion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</si>
</sst>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F19B1-0E96-443D-A55B-2A435498A1EB}">
  <dimension ref="A1:N21"/>
  <sheetViews>
    <sheetView tabSelected="1" workbookViewId="0">
      <selection activeCell="K16" sqref="K16"/>
    </sheetView>
  </sheetViews>
  <sheetFormatPr baseColWidth="10" defaultRowHeight="14.4" x14ac:dyDescent="0.3"/>
  <cols>
    <col min="3" max="3" width="14.109375" bestFit="1" customWidth="1"/>
    <col min="4" max="4" width="14.109375" customWidth="1"/>
    <col min="8" max="8" width="14.109375" bestFit="1" customWidth="1"/>
    <col min="9" max="9" width="14.109375" customWidth="1"/>
    <col min="13" max="13" width="14.109375" bestFit="1" customWidth="1"/>
  </cols>
  <sheetData>
    <row r="1" spans="1:14" x14ac:dyDescent="0.3">
      <c r="A1" s="3" t="s">
        <v>5</v>
      </c>
      <c r="B1" s="3"/>
      <c r="C1" s="3"/>
      <c r="D1" s="3"/>
      <c r="E1" s="1"/>
      <c r="F1" s="3" t="s">
        <v>6</v>
      </c>
      <c r="G1" s="3"/>
      <c r="H1" s="3"/>
      <c r="I1" s="3"/>
      <c r="L1" s="3" t="s">
        <v>7</v>
      </c>
      <c r="M1" s="3"/>
      <c r="N1" s="3"/>
    </row>
    <row r="2" spans="1:14" x14ac:dyDescent="0.3">
      <c r="A2" t="s">
        <v>0</v>
      </c>
      <c r="B2" t="s">
        <v>1</v>
      </c>
      <c r="C2" t="s">
        <v>2</v>
      </c>
      <c r="F2" t="s">
        <v>0</v>
      </c>
      <c r="G2" t="s">
        <v>1</v>
      </c>
      <c r="H2" t="s">
        <v>2</v>
      </c>
      <c r="K2" t="s">
        <v>0</v>
      </c>
      <c r="L2" t="s">
        <v>1</v>
      </c>
      <c r="M2" t="s">
        <v>2</v>
      </c>
    </row>
    <row r="3" spans="1:14" x14ac:dyDescent="0.3">
      <c r="A3">
        <v>1</v>
      </c>
      <c r="B3">
        <v>86</v>
      </c>
      <c r="C3">
        <v>10</v>
      </c>
      <c r="F3">
        <v>4</v>
      </c>
      <c r="G3">
        <v>22</v>
      </c>
      <c r="H3">
        <v>51</v>
      </c>
      <c r="K3">
        <v>7</v>
      </c>
      <c r="L3">
        <v>79</v>
      </c>
      <c r="M3">
        <v>8</v>
      </c>
    </row>
    <row r="4" spans="1:14" x14ac:dyDescent="0.3">
      <c r="A4">
        <v>2</v>
      </c>
      <c r="B4">
        <v>89</v>
      </c>
      <c r="C4">
        <v>3</v>
      </c>
      <c r="F4">
        <v>5</v>
      </c>
      <c r="G4">
        <v>17</v>
      </c>
      <c r="H4">
        <v>50</v>
      </c>
      <c r="K4">
        <v>8</v>
      </c>
      <c r="L4">
        <v>92</v>
      </c>
      <c r="M4">
        <v>5</v>
      </c>
    </row>
    <row r="5" spans="1:14" x14ac:dyDescent="0.3">
      <c r="A5">
        <v>3</v>
      </c>
      <c r="B5">
        <v>85</v>
      </c>
      <c r="C5">
        <v>10</v>
      </c>
      <c r="F5">
        <v>6</v>
      </c>
      <c r="G5">
        <v>22</v>
      </c>
      <c r="H5">
        <v>49</v>
      </c>
      <c r="K5">
        <v>9</v>
      </c>
      <c r="L5">
        <v>122</v>
      </c>
      <c r="M5">
        <v>4</v>
      </c>
    </row>
    <row r="6" spans="1:14" x14ac:dyDescent="0.3">
      <c r="A6" t="s">
        <v>3</v>
      </c>
      <c r="B6">
        <f>SUM(B3:B5)</f>
        <v>260</v>
      </c>
      <c r="C6">
        <f>SUM(C3:C5)</f>
        <v>23</v>
      </c>
      <c r="D6">
        <f>B6+C6</f>
        <v>283</v>
      </c>
      <c r="F6" t="s">
        <v>3</v>
      </c>
      <c r="G6">
        <f>SUM(G3:G5)</f>
        <v>61</v>
      </c>
      <c r="H6">
        <f>SUM(H3:H5)</f>
        <v>150</v>
      </c>
      <c r="I6">
        <f>G6+H6</f>
        <v>211</v>
      </c>
      <c r="K6" t="s">
        <v>3</v>
      </c>
      <c r="L6">
        <f>SUM(L3:L5)</f>
        <v>293</v>
      </c>
      <c r="M6">
        <f>SUM(M3:M5)</f>
        <v>17</v>
      </c>
      <c r="N6">
        <f>L6+M6</f>
        <v>310</v>
      </c>
    </row>
    <row r="7" spans="1:14" x14ac:dyDescent="0.3">
      <c r="A7" t="s">
        <v>4</v>
      </c>
      <c r="B7" s="2">
        <f>B6/D6*100</f>
        <v>91.872791519434628</v>
      </c>
      <c r="C7" s="2">
        <f>C6/D6*100</f>
        <v>8.1272084805653702</v>
      </c>
      <c r="F7" t="s">
        <v>4</v>
      </c>
      <c r="G7" s="2">
        <f>G6/I6*100</f>
        <v>28.90995260663507</v>
      </c>
      <c r="H7" s="2">
        <f>H6/I6*100</f>
        <v>71.090047393364927</v>
      </c>
      <c r="K7" t="s">
        <v>4</v>
      </c>
      <c r="L7" s="2">
        <f>L6/N6*100</f>
        <v>94.516129032258064</v>
      </c>
      <c r="M7" s="2">
        <f>M6/N6*100</f>
        <v>5.4838709677419359</v>
      </c>
    </row>
    <row r="15" spans="1:14" x14ac:dyDescent="0.3">
      <c r="A15" s="3" t="s">
        <v>8</v>
      </c>
      <c r="B15" s="3"/>
      <c r="C15" s="3"/>
      <c r="D15" s="3"/>
      <c r="F15" s="3" t="s">
        <v>9</v>
      </c>
      <c r="G15" s="3"/>
      <c r="H15" s="3"/>
      <c r="I15" s="3"/>
      <c r="K15" s="3" t="s">
        <v>10</v>
      </c>
      <c r="L15" s="3"/>
      <c r="M15" s="3"/>
      <c r="N15" s="3"/>
    </row>
    <row r="16" spans="1:14" x14ac:dyDescent="0.3">
      <c r="A16" t="s">
        <v>0</v>
      </c>
      <c r="B16" t="s">
        <v>1</v>
      </c>
      <c r="C16" t="s">
        <v>2</v>
      </c>
      <c r="F16" t="s">
        <v>0</v>
      </c>
      <c r="G16" t="s">
        <v>1</v>
      </c>
      <c r="H16" t="s">
        <v>2</v>
      </c>
      <c r="K16" t="s">
        <v>0</v>
      </c>
      <c r="L16" t="s">
        <v>1</v>
      </c>
      <c r="M16" t="s">
        <v>2</v>
      </c>
    </row>
    <row r="17" spans="1:14" x14ac:dyDescent="0.3">
      <c r="A17">
        <v>10</v>
      </c>
      <c r="B17">
        <v>95</v>
      </c>
      <c r="C17">
        <v>2</v>
      </c>
      <c r="F17">
        <v>13</v>
      </c>
      <c r="G17">
        <v>32</v>
      </c>
      <c r="H17">
        <v>31</v>
      </c>
      <c r="K17">
        <v>16</v>
      </c>
      <c r="L17">
        <v>45</v>
      </c>
      <c r="M17">
        <v>25</v>
      </c>
    </row>
    <row r="18" spans="1:14" x14ac:dyDescent="0.3">
      <c r="A18">
        <v>11</v>
      </c>
      <c r="B18">
        <v>99</v>
      </c>
      <c r="C18">
        <v>4</v>
      </c>
      <c r="F18">
        <v>14</v>
      </c>
      <c r="G18">
        <v>43</v>
      </c>
      <c r="H18">
        <v>22</v>
      </c>
      <c r="K18">
        <v>17</v>
      </c>
      <c r="L18">
        <v>40</v>
      </c>
      <c r="M18">
        <v>30</v>
      </c>
    </row>
    <row r="19" spans="1:14" x14ac:dyDescent="0.3">
      <c r="A19">
        <v>12</v>
      </c>
      <c r="B19">
        <v>98</v>
      </c>
      <c r="C19">
        <v>3</v>
      </c>
      <c r="F19">
        <v>15</v>
      </c>
      <c r="G19">
        <v>46</v>
      </c>
      <c r="H19">
        <v>32</v>
      </c>
      <c r="K19">
        <v>18</v>
      </c>
      <c r="L19">
        <v>48</v>
      </c>
      <c r="M19">
        <v>29</v>
      </c>
    </row>
    <row r="20" spans="1:14" x14ac:dyDescent="0.3">
      <c r="A20" t="s">
        <v>3</v>
      </c>
      <c r="B20">
        <f>SUM(B17:B19)</f>
        <v>292</v>
      </c>
      <c r="C20">
        <f>SUM(C17:C19)</f>
        <v>9</v>
      </c>
      <c r="D20">
        <f>B20+C20</f>
        <v>301</v>
      </c>
      <c r="F20" t="s">
        <v>3</v>
      </c>
      <c r="G20">
        <f>SUM(G17:G19)</f>
        <v>121</v>
      </c>
      <c r="H20">
        <f>SUM(H17:H19)</f>
        <v>85</v>
      </c>
      <c r="I20">
        <f>G20+H20</f>
        <v>206</v>
      </c>
      <c r="K20" t="s">
        <v>3</v>
      </c>
      <c r="L20">
        <f>SUM(L17:L19)</f>
        <v>133</v>
      </c>
      <c r="M20">
        <f>SUM(M17:M19)</f>
        <v>84</v>
      </c>
      <c r="N20">
        <f>L20+M20</f>
        <v>217</v>
      </c>
    </row>
    <row r="21" spans="1:14" x14ac:dyDescent="0.3">
      <c r="A21" t="s">
        <v>4</v>
      </c>
      <c r="B21" s="2">
        <f>B20/D20*100</f>
        <v>97.009966777408636</v>
      </c>
      <c r="C21" s="2">
        <f>C20/D20*100</f>
        <v>2.9900332225913622</v>
      </c>
      <c r="F21" t="s">
        <v>4</v>
      </c>
      <c r="G21" s="2">
        <f>G20/I20*100</f>
        <v>58.737864077669897</v>
      </c>
      <c r="H21" s="2">
        <f>H20/I20*100</f>
        <v>41.262135922330096</v>
      </c>
      <c r="K21" t="s">
        <v>4</v>
      </c>
      <c r="L21" s="2">
        <f>L20/N20*100</f>
        <v>61.29032258064516</v>
      </c>
      <c r="M21" s="2">
        <f>M20/N20*100</f>
        <v>38.70967741935484</v>
      </c>
    </row>
  </sheetData>
  <mergeCells count="6">
    <mergeCell ref="F15:I15"/>
    <mergeCell ref="K15:N15"/>
    <mergeCell ref="L1:N1"/>
    <mergeCell ref="A1:D1"/>
    <mergeCell ref="F1:I1"/>
    <mergeCell ref="A15:D1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Dudziak</dc:creator>
  <cp:lastModifiedBy>Richard Pleuger</cp:lastModifiedBy>
  <dcterms:created xsi:type="dcterms:W3CDTF">2023-09-11T07:16:15Z</dcterms:created>
  <dcterms:modified xsi:type="dcterms:W3CDTF">2025-02-07T15:51:26Z</dcterms:modified>
</cp:coreProperties>
</file>